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83D7CC4-0BB9-4040-8B7C-C650E1206793}" xr6:coauthVersionLast="47" xr6:coauthVersionMax="47" xr10:uidLastSave="{00000000-0000-0000-0000-000000000000}"/>
  <bookViews>
    <workbookView xWindow="31110" yWindow="1320" windowWidth="23010" windowHeight="13455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5" i="150" l="1"/>
  <c r="Q55" i="150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N14" i="151" s="1"/>
  <c r="U13" i="151"/>
  <c r="K13" i="151"/>
  <c r="N13" i="151" s="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Q48" i="150"/>
  <c r="G7" i="151" l="1"/>
  <c r="N7" i="151" s="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G59" i="151"/>
  <c r="Q7" i="151" s="1"/>
  <c r="S54" i="150"/>
  <c r="R54" i="150" s="1"/>
  <c r="S7" i="151" l="1"/>
  <c r="R7" i="151" s="1"/>
  <c r="P7" i="151"/>
  <c r="O7" i="151" s="1"/>
  <c r="Q8" i="151"/>
  <c r="P55" i="150"/>
  <c r="O55" i="150" s="1"/>
  <c r="R55" i="150"/>
  <c r="S8" i="151" l="1"/>
  <c r="R8" i="151" s="1"/>
  <c r="Q9" i="15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Q12" i="151" l="1"/>
  <c r="P11" i="151"/>
  <c r="O11" i="151" s="1"/>
  <c r="S11" i="151"/>
  <c r="R11" i="151" s="1"/>
  <c r="S12" i="151" l="1"/>
  <c r="R12" i="151" s="1"/>
  <c r="P12" i="151"/>
  <c r="O12" i="151" s="1"/>
  <c r="Q13" i="151"/>
  <c r="Q14" i="151" l="1"/>
  <c r="S14" i="151" s="1"/>
  <c r="R14" i="151" s="1"/>
  <c r="P13" i="151"/>
  <c r="O13" i="151" s="1"/>
  <c r="S13" i="151"/>
  <c r="R13" i="151" s="1"/>
  <c r="P14" i="151" l="1"/>
  <c r="O14" i="151" s="1"/>
  <c r="Q15" i="15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<sst xmlns="http://schemas.openxmlformats.org/spreadsheetml/2006/main" count="2156" uniqueCount="402">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</sst>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I38" activePane="bottomRight" state="frozen"/>
      <selection pane="topRight" activeCell="C1" sqref="C1"/>
      <selection pane="bottomLeft" activeCell="A7" sqref="A7"/>
      <selection pane="bottomRight" activeCell="X55" sqref="X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5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-2792653.111111111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-15800</v>
      </c>
      <c r="J54" s="25">
        <v>100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100</v>
      </c>
      <c r="K55" s="173">
        <f t="shared" si="8"/>
        <v>-8000</v>
      </c>
      <c r="L55" s="174">
        <v>10</v>
      </c>
      <c r="M55" s="229"/>
      <c r="N55" s="230">
        <f t="shared" si="23"/>
        <v>-50080</v>
      </c>
      <c r="O55" s="231">
        <f t="shared" si="3"/>
        <v>5178.3467346938869</v>
      </c>
      <c r="P55" s="232">
        <f t="shared" si="6"/>
        <v>253738.99000000046</v>
      </c>
      <c r="Q55" s="233">
        <f>Q54+N55-1</f>
        <v>175768.51</v>
      </c>
      <c r="R55" s="234">
        <f t="shared" si="1"/>
        <v>103.08323016974717</v>
      </c>
      <c r="S55" s="235">
        <f>SUM($Q$7:$Q55)/T55</f>
        <v>173130.34673469374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-2773203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/>
      <c r="F7" s="198"/>
      <c r="G7" s="199">
        <f>D7+E7+F7-G60-G61</f>
        <v>2617815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2617815</v>
      </c>
      <c r="O7" s="205">
        <f>P7/T7</f>
        <v>2625583.5099999998</v>
      </c>
      <c r="P7" s="206">
        <f>(+$Q7-$Q$3)</f>
        <v>2625583.5099999998</v>
      </c>
      <c r="Q7" s="207">
        <f>G59+N7</f>
        <v>2793583.51</v>
      </c>
      <c r="R7" s="208">
        <f t="shared" ref="R7:R55" si="1">$S7/$Q$3*100</f>
        <v>1662.8473273809523</v>
      </c>
      <c r="S7" s="209">
        <f>$Q7</f>
        <v>2793583.51</v>
      </c>
      <c r="T7" s="210">
        <v>1</v>
      </c>
      <c r="U7" s="211">
        <f>B7</f>
        <v>45917</v>
      </c>
      <c r="V7" s="212"/>
      <c r="W7" s="213"/>
      <c r="X7" s="216" t="e">
        <f>AVERAGE(W7:W11)</f>
        <v>#DIV/0!</v>
      </c>
      <c r="Y7" s="322">
        <f>G62-K7-L7</f>
        <v>-2773203</v>
      </c>
      <c r="Z7" s="216">
        <f>AVERAGE(Y7:Y13)</f>
        <v>-2773203</v>
      </c>
      <c r="AA7" s="92"/>
    </row>
    <row r="8" spans="2:255">
      <c r="B8" s="116">
        <v>45918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2625583.5099999998</v>
      </c>
      <c r="P8" s="163">
        <f>(IF($Q8&lt;0,-$Q$3+P7,($Q8-$Q$3)+P7))</f>
        <v>5251167.0199999996</v>
      </c>
      <c r="Q8" s="164">
        <f>Q7+N8</f>
        <v>2793583.51</v>
      </c>
      <c r="R8" s="29">
        <f t="shared" si="1"/>
        <v>1662.8473273809523</v>
      </c>
      <c r="S8" s="165">
        <f>SUM($Q$7:$Q8)/T8</f>
        <v>2793583.51</v>
      </c>
      <c r="T8" s="166">
        <v>2</v>
      </c>
      <c r="U8" s="138">
        <f>B7+6</f>
        <v>45923</v>
      </c>
      <c r="V8" s="131"/>
      <c r="W8" s="105"/>
      <c r="X8" s="217"/>
      <c r="Y8" s="181">
        <f>Y7-K8-L8</f>
        <v>-2773203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2625583.1766666663</v>
      </c>
      <c r="P9" s="163">
        <f t="shared" ref="P9" si="4">(IF($Q9&lt;0,-$Q$3+P8,($Q9-$Q$3)+P8))</f>
        <v>7876749.5299999993</v>
      </c>
      <c r="Q9" s="164">
        <f>Q8+N9-1</f>
        <v>2793582.51</v>
      </c>
      <c r="R9" s="29">
        <f t="shared" si="1"/>
        <v>1662.8477242063489</v>
      </c>
      <c r="S9" s="5">
        <f>SUM($Q$7:$Q9)/T9+1</f>
        <v>2793584.1766666663</v>
      </c>
      <c r="T9" s="17">
        <v>3</v>
      </c>
      <c r="U9" s="4"/>
      <c r="V9" s="131"/>
      <c r="W9" s="105"/>
      <c r="X9" s="217"/>
      <c r="Y9" s="181">
        <f>Y8-K9-L9</f>
        <v>-2773203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2625583.0099999998</v>
      </c>
      <c r="P10" s="163">
        <f>(IF($Q10&lt;0,-$Q$3+P9,($Q10-$Q$3)+P9))</f>
        <v>10502332.039999999</v>
      </c>
      <c r="Q10" s="164">
        <f t="shared" ref="Q10:Q11" si="5">Q9+N10</f>
        <v>2793582.51</v>
      </c>
      <c r="R10" s="29">
        <f t="shared" si="1"/>
        <v>1662.8464345238094</v>
      </c>
      <c r="S10" s="5">
        <f>SUM($Q$7:$Q10)/T10-1</f>
        <v>2793582.01</v>
      </c>
      <c r="T10" s="17">
        <v>4</v>
      </c>
      <c r="U10" s="4"/>
      <c r="V10" s="131"/>
      <c r="W10" s="105"/>
      <c r="X10" s="217"/>
      <c r="Y10" s="181">
        <f>Y9-K10-L10</f>
        <v>-2773203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2625582.9099999997</v>
      </c>
      <c r="P11" s="163">
        <f t="shared" ref="P11:P55" si="6">(IF($Q11&lt;0,-$Q$3+P10,($Q11-$Q$3)+P10))</f>
        <v>13127914.549999999</v>
      </c>
      <c r="Q11" s="164">
        <f t="shared" si="5"/>
        <v>2793582.51</v>
      </c>
      <c r="R11" s="29">
        <f t="shared" si="1"/>
        <v>1662.8469702380951</v>
      </c>
      <c r="S11" s="5">
        <f>SUM($Q$7:$Q11)/T11</f>
        <v>2793582.9099999997</v>
      </c>
      <c r="T11" s="17">
        <v>5</v>
      </c>
      <c r="U11" s="27"/>
      <c r="V11" s="134"/>
      <c r="W11" s="105"/>
      <c r="X11" s="217"/>
      <c r="Y11" s="181">
        <f t="shared" ref="Y11:Y18" si="7">Y10-K11-L11</f>
        <v>-2773203</v>
      </c>
      <c r="Z11" s="217"/>
      <c r="AA11" s="92"/>
    </row>
    <row r="12" spans="2:255">
      <c r="B12" s="116">
        <v>45922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2625583.0099999998</v>
      </c>
      <c r="P12" s="163">
        <f t="shared" si="6"/>
        <v>15753498.059999999</v>
      </c>
      <c r="Q12" s="164">
        <f>Q11+N12+1</f>
        <v>2793583.51</v>
      </c>
      <c r="R12" s="29">
        <f t="shared" si="1"/>
        <v>1662.8476249999999</v>
      </c>
      <c r="S12" s="5">
        <f>SUM($Q$7:$Q12)/T12+1</f>
        <v>2793584.01</v>
      </c>
      <c r="T12" s="17">
        <v>6</v>
      </c>
      <c r="U12" s="138">
        <f>B12</f>
        <v>45922</v>
      </c>
      <c r="V12" s="310"/>
      <c r="W12" s="105"/>
      <c r="X12" s="217" t="e">
        <f>AVERAGE(W12:W20)</f>
        <v>#DIV/0!</v>
      </c>
      <c r="Y12" s="181">
        <f>Y11-K12-L12</f>
        <v>-2773203</v>
      </c>
      <c r="Z12" s="217">
        <f>AVERAGE(Y12:Y20)</f>
        <v>-2773203.4444444445</v>
      </c>
      <c r="AA12" s="92"/>
    </row>
    <row r="13" spans="2:255">
      <c r="B13" s="116">
        <v>45923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2625583.0814285716</v>
      </c>
      <c r="P13" s="163">
        <f t="shared" si="6"/>
        <v>18379081.57</v>
      </c>
      <c r="Q13" s="164">
        <f>Q12+N13</f>
        <v>2793583.51</v>
      </c>
      <c r="R13" s="29">
        <f t="shared" si="1"/>
        <v>1662.8470722789118</v>
      </c>
      <c r="S13" s="5">
        <f>SUM($Q$7:$Q13)/T13</f>
        <v>2793583.0814285716</v>
      </c>
      <c r="T13" s="17">
        <v>7</v>
      </c>
      <c r="U13" s="138">
        <f>B12+8</f>
        <v>45930</v>
      </c>
      <c r="V13" s="249"/>
      <c r="W13" s="105"/>
      <c r="X13" s="217"/>
      <c r="Y13" s="181">
        <f>Y12-K13-L13</f>
        <v>-2773203</v>
      </c>
      <c r="Z13" s="217"/>
      <c r="AA13" s="92"/>
      <c r="AB13" s="92"/>
    </row>
    <row r="14" spans="2:255">
      <c r="B14" s="116">
        <v>45924</v>
      </c>
      <c r="C14" s="14"/>
      <c r="D14" s="87">
        <v>-8072</v>
      </c>
      <c r="E14" s="87"/>
      <c r="F14" s="23"/>
      <c r="G14" s="26">
        <f>D14+E14+F14-E13-F13</f>
        <v>-8072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-8072</v>
      </c>
      <c r="O14" s="67">
        <f>P14/T14+1</f>
        <v>2624573.7599999998</v>
      </c>
      <c r="P14" s="163">
        <f t="shared" si="6"/>
        <v>20996582.079999998</v>
      </c>
      <c r="Q14" s="164">
        <f>Q13+N14-11</f>
        <v>2785500.51</v>
      </c>
      <c r="R14" s="29">
        <f t="shared" si="1"/>
        <v>1662.2456904761905</v>
      </c>
      <c r="S14" s="5">
        <f>SUM($Q$7:$Q14)/T14</f>
        <v>2792572.76</v>
      </c>
      <c r="T14" s="17">
        <v>8</v>
      </c>
      <c r="U14" s="4"/>
      <c r="V14" s="4"/>
      <c r="W14" s="105"/>
      <c r="X14" s="217"/>
      <c r="Y14" s="181">
        <f>Y13-K14-L14</f>
        <v>-2773203</v>
      </c>
      <c r="Z14" s="217"/>
      <c r="AA14" s="92"/>
    </row>
    <row r="15" spans="2:255">
      <c r="B15" s="116">
        <v>45925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2623787.0655555553</v>
      </c>
      <c r="P15" s="7">
        <f t="shared" si="6"/>
        <v>23614083.589999996</v>
      </c>
      <c r="Q15" s="164">
        <f>Q14+N15+1</f>
        <v>2785501.51</v>
      </c>
      <c r="R15" s="29">
        <f t="shared" si="1"/>
        <v>1661.77801521164</v>
      </c>
      <c r="S15" s="5">
        <f>SUM($Q$7:$Q15)/T15</f>
        <v>2791787.0655555553</v>
      </c>
      <c r="T15" s="17">
        <v>9</v>
      </c>
      <c r="U15" s="4"/>
      <c r="V15" s="4"/>
      <c r="W15" s="105"/>
      <c r="X15" s="217"/>
      <c r="Y15" s="181">
        <f>Y14-K15-L15</f>
        <v>-2773203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2623158.6099999994</v>
      </c>
      <c r="P16" s="70">
        <f t="shared" si="6"/>
        <v>26231586.099999994</v>
      </c>
      <c r="Q16" s="164">
        <f>Q15+N16+1</f>
        <v>2785502.51</v>
      </c>
      <c r="R16" s="71">
        <f t="shared" si="1"/>
        <v>1661.4039345238091</v>
      </c>
      <c r="S16" s="72">
        <f>SUM($Q$7:$Q16)/T16</f>
        <v>2791158.6099999994</v>
      </c>
      <c r="T16" s="73">
        <v>10</v>
      </c>
      <c r="U16" s="218"/>
      <c r="V16" s="133"/>
      <c r="W16" s="105"/>
      <c r="X16" s="217"/>
      <c r="Y16" s="181">
        <f>Y15-K16-L16-1</f>
        <v>-2773204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2622644.4190909085</v>
      </c>
      <c r="P17" s="7">
        <f t="shared" si="6"/>
        <v>28849088.609999992</v>
      </c>
      <c r="Q17" s="164">
        <f t="shared" ref="Q17:Q18" si="10">Q16+N17</f>
        <v>2785502.51</v>
      </c>
      <c r="R17" s="29">
        <f t="shared" si="1"/>
        <v>1661.0978685064931</v>
      </c>
      <c r="S17" s="5">
        <f>SUM($Q$7:$Q17)/T17</f>
        <v>2790644.4190909085</v>
      </c>
      <c r="T17" s="18">
        <v>11</v>
      </c>
      <c r="U17" s="27"/>
      <c r="V17" s="136"/>
      <c r="W17" s="105"/>
      <c r="X17" s="217"/>
      <c r="Y17" s="181">
        <f t="shared" si="7"/>
        <v>-2773204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2622215.9266666658</v>
      </c>
      <c r="P18" s="7">
        <f t="shared" si="6"/>
        <v>31466591.11999999</v>
      </c>
      <c r="Q18" s="164">
        <f t="shared" si="10"/>
        <v>2785502.51</v>
      </c>
      <c r="R18" s="29">
        <f t="shared" si="1"/>
        <v>1660.842813492063</v>
      </c>
      <c r="S18" s="5">
        <f>SUM($Q$7:$Q18)/T18</f>
        <v>2790215.9266666658</v>
      </c>
      <c r="T18" s="18">
        <v>12</v>
      </c>
      <c r="U18" s="27"/>
      <c r="V18" s="136"/>
      <c r="W18" s="105"/>
      <c r="X18" s="217"/>
      <c r="Y18" s="181">
        <f t="shared" si="7"/>
        <v>-2773204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2621853.2792307683</v>
      </c>
      <c r="P19" s="7">
        <f t="shared" si="6"/>
        <v>34084092.629999988</v>
      </c>
      <c r="Q19" s="164">
        <f>Q18+N19-1</f>
        <v>2785501.51</v>
      </c>
      <c r="R19" s="29">
        <f t="shared" si="1"/>
        <v>1660.6269519230764</v>
      </c>
      <c r="S19" s="5">
        <f>SUM($Q$7:$Q19)/T19</f>
        <v>2789853.2792307683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-2773204</v>
      </c>
      <c r="Z19" s="217">
        <f>AVERAGE(Y19:Y27)</f>
        <v>-2773195.888888889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2621542.4385714275</v>
      </c>
      <c r="P20" s="7">
        <f t="shared" si="6"/>
        <v>36701594.139999986</v>
      </c>
      <c r="Q20" s="164">
        <f>Q19+N20</f>
        <v>2785501.51</v>
      </c>
      <c r="R20" s="29">
        <f t="shared" si="1"/>
        <v>1660.4419277210877</v>
      </c>
      <c r="S20" s="5">
        <f>SUM($Q$7:$Q20)/T20</f>
        <v>2789542.4385714275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-2773203</v>
      </c>
      <c r="Z20" s="217"/>
      <c r="AA20" s="92"/>
      <c r="AB20" s="92"/>
    </row>
    <row r="21" spans="2:31">
      <c r="B21" s="116">
        <v>45931</v>
      </c>
      <c r="C21" s="14"/>
      <c r="D21" s="87">
        <v>-6394</v>
      </c>
      <c r="E21" s="87"/>
      <c r="F21" s="23"/>
      <c r="G21" s="26">
        <f>D21+E21+F21-E20-F20</f>
        <v>-6394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-6394</v>
      </c>
      <c r="O21" s="67">
        <f t="shared" si="3"/>
        <v>2620846.7766666654</v>
      </c>
      <c r="P21" s="7">
        <f t="shared" si="6"/>
        <v>39312701.649999984</v>
      </c>
      <c r="Q21" s="164">
        <f>Q20+N21</f>
        <v>2779107.51</v>
      </c>
      <c r="R21" s="29">
        <f t="shared" si="1"/>
        <v>1660.0278432539674</v>
      </c>
      <c r="S21" s="5">
        <f>SUM($Q$7:$Q21)/T21</f>
        <v>2788846.7766666654</v>
      </c>
      <c r="T21" s="18">
        <v>15</v>
      </c>
      <c r="U21" s="4"/>
      <c r="V21" s="131"/>
      <c r="W21" s="105"/>
      <c r="X21" s="217"/>
      <c r="Y21" s="181">
        <f>Y20-K21-L21+10</f>
        <v>-2773193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2620238.0724999988</v>
      </c>
      <c r="P22" s="7">
        <f t="shared" si="6"/>
        <v>41923809.159999982</v>
      </c>
      <c r="Q22" s="164">
        <f>Q21+N22</f>
        <v>2779107.51</v>
      </c>
      <c r="R22" s="29">
        <f t="shared" si="1"/>
        <v>1659.6655193452375</v>
      </c>
      <c r="S22" s="5">
        <f>SUM($Q$7:$Q22)/T22</f>
        <v>2788238.0724999988</v>
      </c>
      <c r="T22" s="18">
        <v>16</v>
      </c>
      <c r="U22" s="4"/>
      <c r="V22" s="131"/>
      <c r="W22" s="105"/>
      <c r="X22" s="217"/>
      <c r="Y22" s="181">
        <f>Y21-K22-L22</f>
        <v>-2773193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2619701.0394117637</v>
      </c>
      <c r="P23" s="7">
        <f t="shared" si="6"/>
        <v>44534917.669999979</v>
      </c>
      <c r="Q23" s="164">
        <f>Q22+N23+1</f>
        <v>2779108.51</v>
      </c>
      <c r="R23" s="29">
        <f t="shared" si="1"/>
        <v>1659.3458567927164</v>
      </c>
      <c r="S23" s="5">
        <f>SUM($Q$7:$Q23)/T23</f>
        <v>2787701.0394117637</v>
      </c>
      <c r="T23" s="18">
        <v>17</v>
      </c>
      <c r="U23" s="27"/>
      <c r="V23" s="135"/>
      <c r="W23" s="105"/>
      <c r="X23" s="217"/>
      <c r="Y23" s="181">
        <f>Y22-K23-L23-1</f>
        <v>-2773194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2619223.6766666654</v>
      </c>
      <c r="P24" s="7">
        <f t="shared" si="6"/>
        <v>47146026.179999977</v>
      </c>
      <c r="Q24" s="164">
        <f t="shared" ref="Q24" si="14">Q23+N24</f>
        <v>2779108.51</v>
      </c>
      <c r="R24" s="29">
        <f t="shared" si="1"/>
        <v>1659.0617123015863</v>
      </c>
      <c r="S24" s="5">
        <f>SUM($Q$7:$Q24)/T24</f>
        <v>2787223.6766666654</v>
      </c>
      <c r="T24" s="18">
        <v>18</v>
      </c>
      <c r="U24" s="4"/>
      <c r="V24" s="135"/>
      <c r="W24" s="105"/>
      <c r="X24" s="217"/>
      <c r="Y24" s="181">
        <f t="shared" ref="Y24:Y55" si="15">Y23-K24-L24</f>
        <v>-2773194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2618796.5626315777</v>
      </c>
      <c r="P25" s="7">
        <f t="shared" si="6"/>
        <v>49757134.689999975</v>
      </c>
      <c r="Q25" s="164">
        <f>Q24+N25</f>
        <v>2779108.51</v>
      </c>
      <c r="R25" s="29">
        <f t="shared" si="1"/>
        <v>1658.8068825187963</v>
      </c>
      <c r="S25" s="5">
        <f>SUM($Q$7:$Q25)/T25-1</f>
        <v>2786795.5626315777</v>
      </c>
      <c r="T25" s="18">
        <v>19</v>
      </c>
      <c r="U25" s="4"/>
      <c r="V25" s="131"/>
      <c r="W25" s="105"/>
      <c r="X25" s="217"/>
      <c r="Y25" s="181">
        <f t="shared" si="15"/>
        <v>-2773194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2618412.1599999988</v>
      </c>
      <c r="P26" s="7">
        <f t="shared" si="6"/>
        <v>52368243.199999973</v>
      </c>
      <c r="Q26" s="164">
        <f>Q25+N26</f>
        <v>2779108.51</v>
      </c>
      <c r="R26" s="29">
        <f t="shared" si="1"/>
        <v>1658.5786666666661</v>
      </c>
      <c r="S26" s="5">
        <f>SUM($Q$7:$Q26)/T26</f>
        <v>2786412.1599999988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-2773194</v>
      </c>
      <c r="Z26" s="217">
        <f>AVERAGE(Y26:Y34)</f>
        <v>-2773193.777777778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2618064.3671428557</v>
      </c>
      <c r="P27" s="7">
        <f t="shared" si="6"/>
        <v>54979351.709999971</v>
      </c>
      <c r="Q27" s="164">
        <f>Q26+N27</f>
        <v>2779108.51</v>
      </c>
      <c r="R27" s="29">
        <f t="shared" si="1"/>
        <v>1658.3722423469378</v>
      </c>
      <c r="S27" s="5">
        <f>SUM($Q$7:$Q27)/T27+1</f>
        <v>2786065.3671428557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-2773194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2617748.0554545443</v>
      </c>
      <c r="P28" s="7">
        <f t="shared" si="6"/>
        <v>57590457.219999969</v>
      </c>
      <c r="Q28" s="164">
        <f>Q27+N28-3</f>
        <v>2779105.51</v>
      </c>
      <c r="R28" s="29">
        <f t="shared" si="1"/>
        <v>1658.1839615800859</v>
      </c>
      <c r="S28" s="5">
        <f>SUM($Q$7:$Q28)/T28+1</f>
        <v>2785749.0554545443</v>
      </c>
      <c r="T28" s="18">
        <v>22</v>
      </c>
      <c r="U28" s="4"/>
      <c r="V28" s="131"/>
      <c r="W28" s="105"/>
      <c r="X28" s="217"/>
      <c r="Y28" s="181">
        <f>Y27-K28-L28+2</f>
        <v>-2773192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2617459.3795652161</v>
      </c>
      <c r="P29" s="7">
        <f t="shared" si="6"/>
        <v>60201565.729999967</v>
      </c>
      <c r="Q29" s="164">
        <f>Q28+N29+3</f>
        <v>2779108.51</v>
      </c>
      <c r="R29" s="29">
        <f t="shared" si="1"/>
        <v>1658.011535455486</v>
      </c>
      <c r="S29" s="5">
        <f>SUM($Q$7:$Q29)/T29</f>
        <v>2785459.3795652161</v>
      </c>
      <c r="T29" s="18">
        <v>23</v>
      </c>
      <c r="U29" s="4"/>
      <c r="V29" s="131"/>
      <c r="W29" s="105"/>
      <c r="X29" s="217"/>
      <c r="Y29" s="181">
        <f>Y28-K29-L29-2</f>
        <v>-2773194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2617194.7599999984</v>
      </c>
      <c r="P30" s="7">
        <f t="shared" si="6"/>
        <v>62812674.239999965</v>
      </c>
      <c r="Q30" s="164">
        <f>Q29+N30</f>
        <v>2779108.51</v>
      </c>
      <c r="R30" s="29">
        <f t="shared" si="1"/>
        <v>1657.8540238095229</v>
      </c>
      <c r="S30" s="5">
        <f>SUM($Q$7:$Q30)/T30</f>
        <v>2785194.7599999984</v>
      </c>
      <c r="T30" s="18">
        <v>24</v>
      </c>
      <c r="U30" s="4"/>
      <c r="V30" s="131"/>
      <c r="W30" s="105"/>
      <c r="X30" s="217"/>
      <c r="Y30" s="181">
        <f t="shared" si="15"/>
        <v>-2773194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2616951.3099999987</v>
      </c>
      <c r="P31" s="7">
        <f t="shared" si="6"/>
        <v>65423782.749999963</v>
      </c>
      <c r="Q31" s="164">
        <f t="shared" ref="Q31:Q39" si="18">Q30+N31</f>
        <v>2779108.51</v>
      </c>
      <c r="R31" s="29">
        <f t="shared" si="1"/>
        <v>1657.7091130952372</v>
      </c>
      <c r="S31" s="5">
        <f>SUM($Q$7:$Q31)/T31</f>
        <v>2784951.3099999987</v>
      </c>
      <c r="T31" s="18">
        <v>25</v>
      </c>
      <c r="U31" s="4"/>
      <c r="V31" s="137"/>
      <c r="W31" s="105"/>
      <c r="X31" s="217"/>
      <c r="Y31" s="181">
        <f t="shared" si="15"/>
        <v>-2773194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2616726.5869230754</v>
      </c>
      <c r="P32" s="7">
        <f t="shared" si="6"/>
        <v>68034891.259999961</v>
      </c>
      <c r="Q32" s="164">
        <f t="shared" si="18"/>
        <v>2779108.51</v>
      </c>
      <c r="R32" s="29">
        <f t="shared" si="1"/>
        <v>1657.5753493589737</v>
      </c>
      <c r="S32" s="5">
        <f>SUM($Q$7:$Q32)/T32</f>
        <v>2784726.5869230758</v>
      </c>
      <c r="T32" s="18">
        <v>26</v>
      </c>
      <c r="U32" s="27"/>
      <c r="V32" s="137"/>
      <c r="W32" s="105"/>
      <c r="X32" s="217"/>
      <c r="Y32" s="181">
        <f t="shared" si="15"/>
        <v>-2773194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2616518.5099999988</v>
      </c>
      <c r="P33" s="7">
        <f t="shared" si="6"/>
        <v>70645999.769999966</v>
      </c>
      <c r="Q33" s="164">
        <f>Q32+N33</f>
        <v>2779108.51</v>
      </c>
      <c r="R33" s="29">
        <f t="shared" si="1"/>
        <v>1657.4514940476186</v>
      </c>
      <c r="S33" s="5">
        <f>SUM($Q$7:$Q33)/T33</f>
        <v>2784518.5099999993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-2773194</v>
      </c>
      <c r="Z33" s="217">
        <f>AVERAGE(Y33:Y41)</f>
        <v>-2773195.4444444445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2616325.2957142848</v>
      </c>
      <c r="P34" s="7">
        <f t="shared" si="6"/>
        <v>73257108.279999971</v>
      </c>
      <c r="Q34" s="164">
        <f>Q33+N34</f>
        <v>2779108.51</v>
      </c>
      <c r="R34" s="29">
        <f t="shared" si="1"/>
        <v>1657.3364855442176</v>
      </c>
      <c r="S34" s="5">
        <f>SUM($Q$7:$Q34)/T34</f>
        <v>2784325.2957142852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-2773194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2616145.4065517234</v>
      </c>
      <c r="P35" s="7">
        <f t="shared" si="6"/>
        <v>75868216.789999977</v>
      </c>
      <c r="Q35" s="164">
        <f>Q34+N35</f>
        <v>2779108.51</v>
      </c>
      <c r="R35" s="29">
        <f t="shared" si="1"/>
        <v>1657.2294086617403</v>
      </c>
      <c r="S35" s="5">
        <f>SUM($Q$7:$Q35)/T35</f>
        <v>2784145.4065517238</v>
      </c>
      <c r="T35" s="18">
        <v>29</v>
      </c>
      <c r="U35" s="4"/>
      <c r="V35" s="131"/>
      <c r="W35" s="105"/>
      <c r="X35" s="217"/>
      <c r="Y35" s="181">
        <f>Y34-K35-L35-1</f>
        <v>-2773195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2615977.5433333325</v>
      </c>
      <c r="P36" s="7">
        <f t="shared" si="6"/>
        <v>78479326.299999982</v>
      </c>
      <c r="Q36" s="164">
        <f>Q35+N36+1</f>
        <v>2779109.51</v>
      </c>
      <c r="R36" s="29">
        <f t="shared" si="1"/>
        <v>1657.1300853174605</v>
      </c>
      <c r="S36" s="5">
        <f>SUM($Q$7:$Q36)/T36+1</f>
        <v>2783978.5433333335</v>
      </c>
      <c r="T36" s="18">
        <v>30</v>
      </c>
      <c r="U36" s="4"/>
      <c r="V36" s="136"/>
      <c r="W36" s="105"/>
      <c r="X36" s="217"/>
      <c r="Y36" s="181">
        <f>Y35-K36-L36-1</f>
        <v>-2773196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2615820.5099999998</v>
      </c>
      <c r="P37" s="7">
        <f t="shared" si="6"/>
        <v>81090435.809999987</v>
      </c>
      <c r="Q37" s="164">
        <f>Q36+N37</f>
        <v>2779109.51</v>
      </c>
      <c r="R37" s="29">
        <f t="shared" si="1"/>
        <v>1657.0366130952384</v>
      </c>
      <c r="S37" s="5">
        <f>SUM($Q$7:$Q37)/T37+1</f>
        <v>2783821.5100000002</v>
      </c>
      <c r="T37" s="18">
        <v>31</v>
      </c>
      <c r="U37" s="27"/>
      <c r="V37" s="137"/>
      <c r="W37" s="105"/>
      <c r="X37" s="217"/>
      <c r="Y37" s="181">
        <f t="shared" si="15"/>
        <v>-2773196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2615673.2912499998</v>
      </c>
      <c r="P38" s="7">
        <f t="shared" si="6"/>
        <v>83701545.319999993</v>
      </c>
      <c r="Q38" s="164">
        <f t="shared" si="18"/>
        <v>2779109.51</v>
      </c>
      <c r="R38" s="29">
        <f t="shared" si="1"/>
        <v>1656.9483876488096</v>
      </c>
      <c r="S38" s="5">
        <f>SUM($Q$7:$Q38)/T38</f>
        <v>2783673.2912500002</v>
      </c>
      <c r="T38" s="18">
        <v>32</v>
      </c>
      <c r="U38" s="27"/>
      <c r="V38" s="137"/>
      <c r="W38" s="105"/>
      <c r="X38" s="217"/>
      <c r="Y38" s="181">
        <f t="shared" si="15"/>
        <v>-2773196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2615534.9948484846</v>
      </c>
      <c r="P39" s="7">
        <f t="shared" si="6"/>
        <v>86312654.829999998</v>
      </c>
      <c r="Q39" s="164">
        <f t="shared" si="18"/>
        <v>2779109.51</v>
      </c>
      <c r="R39" s="29">
        <f t="shared" si="1"/>
        <v>1656.8660683621936</v>
      </c>
      <c r="S39" s="5">
        <f>SUM($Q$7:$Q39)/T39</f>
        <v>2783534.9948484851</v>
      </c>
      <c r="T39" s="18">
        <v>33</v>
      </c>
      <c r="U39" s="27"/>
      <c r="V39" s="137"/>
      <c r="W39" s="105"/>
      <c r="X39" s="217"/>
      <c r="Y39" s="181">
        <f t="shared" si="15"/>
        <v>-2773196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2615404.8335294118</v>
      </c>
      <c r="P40" s="7">
        <f t="shared" si="6"/>
        <v>88923764.340000004</v>
      </c>
      <c r="Q40" s="164">
        <f>Q39+N40</f>
        <v>2779109.51</v>
      </c>
      <c r="R40" s="29">
        <f t="shared" si="1"/>
        <v>1656.7885913865548</v>
      </c>
      <c r="S40" s="5">
        <f>SUM($Q$7:$Q40)/T40</f>
        <v>2783404.8335294123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-2773196</v>
      </c>
      <c r="Z40" s="217">
        <f>AVERAGE(Y40:Y48)</f>
        <v>-2773196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2615282.1100000003</v>
      </c>
      <c r="P41" s="7">
        <f t="shared" si="6"/>
        <v>91534873.850000009</v>
      </c>
      <c r="Q41" s="164">
        <f>Q40+N41</f>
        <v>2779109.51</v>
      </c>
      <c r="R41" s="29">
        <f t="shared" si="1"/>
        <v>1656.7155416666671</v>
      </c>
      <c r="S41" s="5">
        <f>SUM($Q$7:$Q41)/T41</f>
        <v>2783282.1100000008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-2773196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2615166.1766666672</v>
      </c>
      <c r="P42" s="7">
        <f t="shared" si="6"/>
        <v>94145982.360000014</v>
      </c>
      <c r="Q42" s="164">
        <f>Q41+N42-1</f>
        <v>2779108.51</v>
      </c>
      <c r="R42" s="29">
        <f t="shared" si="1"/>
        <v>1656.6465337301593</v>
      </c>
      <c r="S42" s="5">
        <f>SUM($Q$7:$Q42)/T42</f>
        <v>2783166.1766666677</v>
      </c>
      <c r="T42" s="18">
        <v>36</v>
      </c>
      <c r="U42" s="138"/>
      <c r="V42" s="131"/>
      <c r="W42" s="105"/>
      <c r="X42" s="217"/>
      <c r="Y42" s="181">
        <f t="shared" si="15"/>
        <v>-2773196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2615056.5370270275</v>
      </c>
      <c r="P43" s="7">
        <f t="shared" si="6"/>
        <v>96757091.87000002</v>
      </c>
      <c r="Q43" s="164">
        <f>Q42+N43+1</f>
        <v>2779109.51</v>
      </c>
      <c r="R43" s="29">
        <f t="shared" si="1"/>
        <v>1656.5812720398976</v>
      </c>
      <c r="S43" s="5">
        <f>SUM($Q$7:$Q43)/T43</f>
        <v>2783056.5370270279</v>
      </c>
      <c r="T43" s="18">
        <v>37</v>
      </c>
      <c r="U43" s="138"/>
      <c r="V43" s="131"/>
      <c r="W43" s="105"/>
      <c r="X43" s="217"/>
      <c r="Y43" s="181">
        <f t="shared" si="15"/>
        <v>-2773196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2614952.6678947373</v>
      </c>
      <c r="P44" s="7">
        <f t="shared" si="6"/>
        <v>99368201.380000025</v>
      </c>
      <c r="Q44" s="164">
        <f>Q43+N44</f>
        <v>2779109.51</v>
      </c>
      <c r="R44" s="29">
        <f t="shared" si="1"/>
        <v>1656.5194451754389</v>
      </c>
      <c r="S44" s="5">
        <f>SUM($Q$7:$Q44)/T44</f>
        <v>2782952.6678947378</v>
      </c>
      <c r="T44" s="18">
        <v>38</v>
      </c>
      <c r="U44" s="138"/>
      <c r="V44" s="131"/>
      <c r="W44" s="105"/>
      <c r="X44" s="217"/>
      <c r="Y44" s="181">
        <f t="shared" si="15"/>
        <v>-2773196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2614854.1253846162</v>
      </c>
      <c r="P45" s="7">
        <f t="shared" si="6"/>
        <v>101979310.89000003</v>
      </c>
      <c r="Q45" s="164">
        <f t="shared" ref="Q45:Q55" si="21">Q44+N45</f>
        <v>2779109.51</v>
      </c>
      <c r="R45" s="29">
        <f t="shared" si="1"/>
        <v>1656.4607889194147</v>
      </c>
      <c r="S45" s="5">
        <f>SUM($Q$7:$Q45)/T45</f>
        <v>2782854.1253846167</v>
      </c>
      <c r="T45" s="18">
        <v>39</v>
      </c>
      <c r="U45" s="138"/>
      <c r="V45" s="131"/>
      <c r="W45" s="105"/>
      <c r="X45" s="217"/>
      <c r="Y45" s="181">
        <f t="shared" si="15"/>
        <v>-2773196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2614760.5100000007</v>
      </c>
      <c r="P46" s="7">
        <f t="shared" si="6"/>
        <v>104590420.40000004</v>
      </c>
      <c r="Q46" s="164">
        <f t="shared" si="21"/>
        <v>2779109.51</v>
      </c>
      <c r="R46" s="29">
        <f t="shared" si="1"/>
        <v>1656.4050654761911</v>
      </c>
      <c r="S46" s="5">
        <f>SUM($Q$7:$Q46)/T46</f>
        <v>2782760.5100000012</v>
      </c>
      <c r="T46" s="18">
        <v>40</v>
      </c>
      <c r="U46" s="138"/>
      <c r="V46" s="131"/>
      <c r="W46" s="105"/>
      <c r="X46" s="217"/>
      <c r="Y46" s="181">
        <f t="shared" si="15"/>
        <v>-2773196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2614671.4612195133</v>
      </c>
      <c r="P47" s="7">
        <f t="shared" si="6"/>
        <v>107201529.91000004</v>
      </c>
      <c r="Q47" s="164">
        <f t="shared" si="21"/>
        <v>2779109.51</v>
      </c>
      <c r="R47" s="29">
        <f t="shared" si="1"/>
        <v>1656.3520602497106</v>
      </c>
      <c r="S47" s="5">
        <f>SUM($Q$7:$Q47)/T47</f>
        <v>2782671.4612195138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-2773196</v>
      </c>
      <c r="Z47" s="217">
        <f>AVERAGE(Y47:Y55)</f>
        <v>-2773196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2614586.6528571439</v>
      </c>
      <c r="P48" s="7">
        <f t="shared" si="6"/>
        <v>109812639.42000005</v>
      </c>
      <c r="Q48" s="164">
        <f>Q47+N48</f>
        <v>2779109.51</v>
      </c>
      <c r="R48" s="29">
        <f t="shared" si="1"/>
        <v>1656.3015790816337</v>
      </c>
      <c r="S48" s="5">
        <f>SUM($Q$7:$Q48)/T48</f>
        <v>2782586.6528571444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-2773196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2614419.9751162804</v>
      </c>
      <c r="P49" s="7">
        <f t="shared" si="6"/>
        <v>112420058.93000005</v>
      </c>
      <c r="Q49" s="164">
        <f t="shared" si="21"/>
        <v>2775419.51</v>
      </c>
      <c r="R49" s="29">
        <f t="shared" si="1"/>
        <v>1656.2023661406436</v>
      </c>
      <c r="S49" s="5">
        <f>SUM($Q$7:$Q49)/T49</f>
        <v>2782419.9751162808</v>
      </c>
      <c r="T49" s="18">
        <v>43</v>
      </c>
      <c r="U49" s="138"/>
      <c r="V49" s="131"/>
      <c r="W49" s="105"/>
      <c r="X49" s="217"/>
      <c r="Y49" s="181">
        <f t="shared" si="15"/>
        <v>-2773196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2614260.8736363649</v>
      </c>
      <c r="P50" s="7">
        <f t="shared" si="6"/>
        <v>115027478.44000006</v>
      </c>
      <c r="Q50" s="164">
        <f>Q49+N50</f>
        <v>2775419.51</v>
      </c>
      <c r="R50" s="29">
        <f t="shared" si="1"/>
        <v>1656.1076628787891</v>
      </c>
      <c r="S50" s="5">
        <f>SUM($Q$7:$Q50)/T50</f>
        <v>2782260.8736363654</v>
      </c>
      <c r="T50" s="18">
        <v>44</v>
      </c>
      <c r="U50" s="138"/>
      <c r="V50" s="131"/>
      <c r="W50" s="105"/>
      <c r="X50" s="217"/>
      <c r="Y50" s="181">
        <f t="shared" si="15"/>
        <v>-2773196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2614108.8433333347</v>
      </c>
      <c r="P51" s="7">
        <f t="shared" si="6"/>
        <v>117634897.95000006</v>
      </c>
      <c r="Q51" s="164">
        <f t="shared" si="21"/>
        <v>2775419.51</v>
      </c>
      <c r="R51" s="29">
        <f t="shared" si="1"/>
        <v>1656.0171686507947</v>
      </c>
      <c r="S51" s="5">
        <f>SUM($Q$7:$Q51)/T51</f>
        <v>2782108.8433333351</v>
      </c>
      <c r="T51" s="18">
        <v>45</v>
      </c>
      <c r="U51" s="138"/>
      <c r="V51" s="131"/>
      <c r="W51" s="105"/>
      <c r="X51" s="217"/>
      <c r="Y51" s="181">
        <f t="shared" si="15"/>
        <v>-2773196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2613963.4230434797</v>
      </c>
      <c r="P52" s="7">
        <f t="shared" si="6"/>
        <v>120242317.46000007</v>
      </c>
      <c r="Q52" s="164">
        <f>Q51+N52</f>
        <v>2775419.51</v>
      </c>
      <c r="R52" s="29">
        <f t="shared" si="1"/>
        <v>1655.9306089544525</v>
      </c>
      <c r="S52" s="5">
        <f>SUM($Q$7:$Q52)/T52</f>
        <v>2781963.4230434801</v>
      </c>
      <c r="T52" s="18">
        <v>46</v>
      </c>
      <c r="U52" s="138"/>
      <c r="V52" s="131"/>
      <c r="W52" s="105"/>
      <c r="X52" s="217"/>
      <c r="Y52" s="181">
        <f t="shared" si="15"/>
        <v>-2773196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2613824.1908510653</v>
      </c>
      <c r="P53" s="7">
        <f t="shared" si="6"/>
        <v>122849736.97000007</v>
      </c>
      <c r="Q53" s="164">
        <f t="shared" si="21"/>
        <v>2775419.51</v>
      </c>
      <c r="R53" s="29">
        <f t="shared" si="1"/>
        <v>1655.847732649444</v>
      </c>
      <c r="S53" s="5">
        <f>SUM($Q$7:$Q53)/T53</f>
        <v>2781824.1908510658</v>
      </c>
      <c r="T53" s="18">
        <v>47</v>
      </c>
      <c r="U53" s="138"/>
      <c r="V53" s="131"/>
      <c r="W53" s="105"/>
      <c r="X53" s="217"/>
      <c r="Y53" s="181">
        <f t="shared" si="15"/>
        <v>-2773196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2613690.7600000016</v>
      </c>
      <c r="P54" s="7">
        <f t="shared" si="6"/>
        <v>125457156.48000008</v>
      </c>
      <c r="Q54" s="164">
        <f>Q53+N54</f>
        <v>2775419.51</v>
      </c>
      <c r="R54" s="29">
        <f t="shared" si="1"/>
        <v>1655.7683095238108</v>
      </c>
      <c r="S54" s="5">
        <f>SUM($Q$7:$Q54)/T54</f>
        <v>2781690.7600000021</v>
      </c>
      <c r="T54" s="18">
        <v>48</v>
      </c>
      <c r="U54" s="138"/>
      <c r="V54" s="131"/>
      <c r="W54" s="105"/>
      <c r="X54" s="217"/>
      <c r="Y54" s="181">
        <f t="shared" si="15"/>
        <v>-2773196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2613562.7753061242</v>
      </c>
      <c r="P55" s="232">
        <f t="shared" si="6"/>
        <v>128064575.99000008</v>
      </c>
      <c r="Q55" s="233">
        <f t="shared" si="21"/>
        <v>2775419.51</v>
      </c>
      <c r="R55" s="234">
        <f t="shared" si="1"/>
        <v>1655.6921281584075</v>
      </c>
      <c r="S55" s="235">
        <f>SUM($Q$7:$Q55)/T55</f>
        <v>2781562.7753061242</v>
      </c>
      <c r="T55" s="236">
        <v>49</v>
      </c>
      <c r="U55" s="237"/>
      <c r="V55" s="244"/>
      <c r="W55" s="239"/>
      <c r="X55" s="242"/>
      <c r="Y55" s="231">
        <f t="shared" si="15"/>
        <v>-2773196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175768.51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-2773203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82"/>
  <sheetViews>
    <sheetView topLeftCell="A5658" workbookViewId="0">
      <selection activeCell="D5682" sqref="D568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2025-09-17T09:27:46Z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